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21" sheetId="2" r:id="rId1"/>
  </sheets>
  <definedNames>
    <definedName name="_xlnm.Print_Area" localSheetId="0">КПК0813221!$A$1:$BM$81</definedName>
  </definedNames>
  <calcPr calcId="125725" refMode="R1C1"/>
</workbook>
</file>

<file path=xl/calcChain.xml><?xml version="1.0" encoding="utf-8"?>
<calcChain xmlns="http://schemas.openxmlformats.org/spreadsheetml/2006/main">
  <c r="BQ43" i="2"/>
  <c r="AK45"/>
  <c r="AS45"/>
  <c r="BE67"/>
  <c r="BE65"/>
  <c r="BE64"/>
  <c r="BE58"/>
  <c r="AR52"/>
</calcChain>
</file>

<file path=xl/sharedStrings.xml><?xml version="1.0" encoding="utf-8"?>
<sst xmlns="http://schemas.openxmlformats.org/spreadsheetml/2006/main" count="120" uniqueCount="97">
  <si>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</si>
  <si>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</si>
  <si>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</si>
  <si>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</si>
  <si>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</si>
  <si>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</si>
  <si>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</si>
  <si>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</si>
  <si>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</si>
  <si>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</si>
  <si>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</si>
  <si>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</si>
  <si>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</si>
  <si>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</si>
  <si>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</si>
  <si>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</si>
  <si>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</si>
  <si>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</si>
  <si>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</si>
  <si>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</si>
  <si>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</si>
  <si>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</si>
  <si>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</si>
  <si>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</si>
  <si>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</si>
  <si>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</si>
  <si>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</si>
  <si>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</si>
  <si>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</si>
  <si>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</si>
  <si>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</si>
  <si>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</si>
  <si>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</si>
  <si>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</si>
  <si>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</si>
  <si>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</si>
  <si>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</si>
  <si>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</si>
  <si>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</si>
  <si>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</si>
  <si>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</si>
  <si>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</si>
  <si>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</si>
  <si>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</si>
  <si>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</si>
  <si>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</si>
  <si>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</si>
  <si>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</si>
  <si>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</si>
  <si>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</si>
  <si>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Державне регулювання соціальних процесів,  вплив органів державної влади за допомогою різноманітних засобів (форм, методів та інструментів) на розвиток соціальних відносин, умови життя населення країни</t>
  </si>
  <si>
    <t>УСЬОГО</t>
  </si>
  <si>
    <t>затрат</t>
  </si>
  <si>
    <t>кількість сімей загиблих учасників бойових дій, які потребують поліпшення житлових умов</t>
  </si>
  <si>
    <t>од.</t>
  </si>
  <si>
    <t>кількість осіб з інвалідністю, які потребують поліпшення житлових умов</t>
  </si>
  <si>
    <t>продукту</t>
  </si>
  <si>
    <t>кількість придбаних квартир (будинків)</t>
  </si>
  <si>
    <t>загальна площа придбаного житла</t>
  </si>
  <si>
    <t>кв. м.</t>
  </si>
  <si>
    <t>ефективності</t>
  </si>
  <si>
    <t>середня вартість однієї придбаної квартири (будинку)</t>
  </si>
  <si>
    <t>грн.</t>
  </si>
  <si>
    <t>середня вартість 1 кв. м придбаного житла</t>
  </si>
  <si>
    <t>якості</t>
  </si>
  <si>
    <t>частка забезпечених житлом сімей загиблих, які потребують поліпшення житлових умов</t>
  </si>
  <si>
    <t>відс.</t>
  </si>
  <si>
    <t>частка забезпечених житлом осіб з інвалідністю, які потребують поліпшення житлових умов</t>
  </si>
  <si>
    <t>0800000</t>
  </si>
  <si>
    <t>Управління соціального захисту населення Наказ від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</si>
  <si>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</si>
  <si>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</si>
  <si>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фінансового управління Павлоградської міської ради</t>
  </si>
  <si>
    <t>03192170</t>
  </si>
  <si>
    <t>04210100000</t>
  </si>
  <si>
    <t>0813221</t>
  </si>
  <si>
    <t>0810000</t>
  </si>
  <si>
    <t>3221</t>
  </si>
  <si>
    <t>1060</t>
  </si>
  <si>
    <t>Раїса РОЇК</t>
  </si>
  <si>
    <t xml:space="preserve">Забезпечення надання грошової компенсація за належні для отримання жилі приміщення для сімей осіб, визначених  пунктами 2-5 частини першої статті 10-1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у заходах, необхідних для забезпечення оборони України, захисту безпеки населення 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</si>
  <si>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24.07.2024 №72</t>
  </si>
  <si>
    <t>бюджетної програми місцевого бюджету на 2024  рік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</si>
  <si>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Грошова компенсація за належні для отримання жилі приміщення для сімей осіб, визначених  пунктами 2-5 частини першої статті 10-1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</t>
  </si>
  <si>
    <t xml:space="preserve"> 1. Бюджетний кодекс України;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14.11.2019 №294-ІХ "Про Державний бюджет України на 2020 рік" (із змінами та доповненнями);                                                                                                                                      3. Закон України від 22.10.1993 №3551-ХІІ "Про статус ветеранів війни, гарантії їх соціального захисту";                                                                                                                                                                4. Порядок та умови надання субвенції з державного бюджету місцевим бюджетам на виплату грошової компенсації за належні для отримання жилі приміщення для деяких категорій осіб, які захищали незалежність, суверенітет та територіальну цілісність України, а також членів їх сімей, затверджений постановою Кабінету Міністрів України від 19.10.2016 №719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Наказ Міністерства фінансів України від 26.08.2014 №836 «Правила складання паспортів бюджетних програм місцевих бюджетів та звітів про їх  виконання»;                                                                6.  Рішення виконавчого комітету Павлоградської міської ради від 17.07.2024 №901/0/3-24 "Про внесення змін до рішення Павлоградської міської ради  від 05.12.2023 №1343-46/VIII «Про  бюджет Павлоградської міської територіальної громади на 2024 рік» (із змінами)</t>
  </si>
  <si>
    <t xml:space="preserve">Надання грошової компенсації за належні для отримання жилі приміщення для сімей осіб, визначених  пунктами 2-5 частини першої статті 10-1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у заходах, необхідних для забезпечення оборони України, захисту безпеки населення 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</si>
  <si>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Надання грошової компенсації за належні для отримання жилі приміщення особам, визначеним у  пунктах   2-5 частини 1 статті  10/1 Закону України «Про статус ветеранів війни, гарантії їх соціального захисту»</t>
  </si>
  <si>
    <t>Надання грошової компенсації за належні для отримання жилі приміщення особам, визначеним у  пунктах   11-14 частини 2 статті 7 Закону України «Про статус ветеранів війни, гарантії їх соціального захисту»</t>
  </si>
  <si>
    <t xml:space="preserve">Протоколи  від 30.05.2024 №1,2,3,4,5 засідання комісії з питань виплати грошової компенсації за належні для отримання жилі приміщення для деяких категорій осіб, які захищали незалежність,суверенітет та територіальну цілісність України, а також членів їх сімей </t>
  </si>
  <si>
    <t xml:space="preserve">Рішення виконавчого комітету Павлоградської міської ради             від 13.11.2019 №960  </t>
  </si>
  <si>
    <t>Розрахунок здійснено у відповідності до Порядку та  умов надання субвенції з державного бюджету місцевим бюджетам на виплату грошової компенсації за належні для отримання жилі приміщення для деяких категорій осіб, які захищали незалежність, суверенітет та територіальну цілісність України, а також членів їх сімей, затвердженого постановою Кабінету Міністрів України від 19.10.2016 №719 (із змінами)  та наказу Міністерства розвитку громад та територій України від 23.04.2024 №351 "Про показники опосередкованої вартості спорудження житла за регіонами України"</t>
  </si>
  <si>
    <t>Розрахунок: відношення загальної суми витрат на придбання квартири до загальної площі придбаної квартири (11143132,62/355,63)</t>
  </si>
  <si>
    <t>Розрахунок: відношення кількості сімей загиблих, які потребують поліпшення житлових умов  до кількості придбаних квартир (1/1)х100%</t>
  </si>
  <si>
    <t>Рішення виконавчого комітету Павлоградської міської ради             від 26.08.2020 №578;                              від 24.02.2021 №145;                               від 14.09.2022 №869;                               від 12.07.2023 №647;                                   від 25.10.2023 №1622;                             від 13.09.2023 №1247;                               від 14.02.2024 №132/0/3-24</t>
  </si>
  <si>
    <t>Розрахунок: відношення кількості   осіб з інвалідністю, які потребують поліпшення житлових умов до кількості придбаних квартир  (7/4)х100%</t>
  </si>
  <si>
    <t>В.о. начальника УСЗН Павлоградської міської  ради</t>
  </si>
  <si>
    <t>Наталія УСЯКА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</si>
</sst>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u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7" fillId="0" borderId="0" xfId="0" applyFont="1" applyBorder="1" applyAlignment="1"/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2" fontId="16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8" fillId="0" borderId="0" xfId="0" applyFont="1"/>
    <xf numFmtId="0" fontId="19" fillId="0" borderId="0" xfId="0" applyFont="1"/>
    <xf numFmtId="0" fontId="13" fillId="0" borderId="6" xfId="0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4" fontId="12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13" fillId="0" borderId="8" xfId="0" applyNumberFormat="1" applyFont="1" applyBorder="1" applyAlignment="1">
      <alignment horizontal="left" vertical="center" wrapText="1"/>
    </xf>
    <xf numFmtId="0" fontId="13" fillId="0" borderId="9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7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17" fillId="0" borderId="8" xfId="0" applyNumberFormat="1" applyFont="1" applyBorder="1" applyAlignment="1">
      <alignment horizontal="left" vertical="center" wrapText="1"/>
    </xf>
    <xf numFmtId="0" fontId="17" fillId="0" borderId="9" xfId="0" applyNumberFormat="1" applyFont="1" applyBorder="1" applyAlignment="1">
      <alignment horizontal="left" vertical="center" wrapText="1"/>
    </xf>
    <xf numFmtId="0" fontId="17" fillId="0" borderId="10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/>
    </xf>
    <xf numFmtId="0" fontId="9" fillId="0" borderId="0" xfId="0" applyFont="1" applyAlignment="1">
      <alignment horizontal="justify" vertical="center" wrapText="1"/>
    </xf>
    <xf numFmtId="0" fontId="14" fillId="0" borderId="4" xfId="0" applyFont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7" fillId="0" borderId="8" xfId="0" applyNumberFormat="1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3" fontId="9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/>
    <xf numFmtId="0" fontId="7" fillId="0" borderId="8" xfId="0" applyNumberFormat="1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2" fillId="0" borderId="8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4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3" fontId="9" fillId="0" borderId="6" xfId="0" applyNumberFormat="1" applyFont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6" xfId="0" applyNumberFormat="1" applyFont="1" applyFill="1" applyBorder="1" applyAlignment="1">
      <alignment horizontal="center" vertical="top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5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0" xfId="0" applyFont="1"/>
    <xf numFmtId="14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1"/>
  <sheetViews>
    <sheetView tabSelected="1" topLeftCell="A69" zoomScaleNormal="100" zoomScaleSheetLayoutView="100" workbookViewId="0">
      <selection activeCell="BS12" sqref="BS12"/>
    </sheetView>
  </sheetViews>
  <sheetFormatPr defaultRowHeight="12.75"/>
  <cols>
    <col min="1" max="54" width="2.85546875" style="7" customWidth="1"/>
    <col min="55" max="55" width="3.5703125" style="7" customWidth="1"/>
    <col min="56" max="65" width="2.85546875" style="7" customWidth="1"/>
    <col min="66" max="74" width="3" style="7" customWidth="1"/>
    <col min="75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8" ht="44.25" customHeight="1">
      <c r="AO1" s="52" t="s">
        <v>23</v>
      </c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78" ht="15.95" customHeight="1">
      <c r="AO2" s="53" t="s">
        <v>0</v>
      </c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78" ht="15" customHeight="1">
      <c r="AO3" s="53" t="s">
        <v>1</v>
      </c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78" ht="16.5" customHeight="1">
      <c r="AO4" s="86" t="s">
        <v>69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8" ht="11.25" customHeight="1">
      <c r="AO5" s="87" t="s">
        <v>11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8" ht="15.95" customHeight="1">
      <c r="AO6" s="75" t="s">
        <v>81</v>
      </c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</row>
    <row r="9" spans="1:78" ht="15.75" customHeight="1">
      <c r="A9" s="77" t="s">
        <v>12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78" ht="15.75" customHeight="1">
      <c r="A10" s="77" t="s">
        <v>82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</row>
    <row r="11" spans="1:78" customFormat="1" ht="14.25" customHeight="1">
      <c r="A11" s="8" t="s">
        <v>40</v>
      </c>
      <c r="B11" s="70" t="s">
        <v>68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9"/>
      <c r="N11" s="68" t="s">
        <v>70</v>
      </c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10"/>
      <c r="AU11" s="70" t="s">
        <v>73</v>
      </c>
      <c r="AV11" s="71"/>
      <c r="AW11" s="71"/>
      <c r="AX11" s="71"/>
      <c r="AY11" s="71"/>
      <c r="AZ11" s="71"/>
      <c r="BA11" s="71"/>
      <c r="BB11" s="71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6"/>
      <c r="BX11" s="6"/>
      <c r="BY11" s="6"/>
      <c r="BZ11" s="134"/>
    </row>
    <row r="12" spans="1:78" customFormat="1" ht="24" customHeight="1">
      <c r="A12" s="11"/>
      <c r="B12" s="69" t="s">
        <v>43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11"/>
      <c r="N12" s="69" t="s">
        <v>49</v>
      </c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11"/>
      <c r="AU12" s="69" t="s">
        <v>42</v>
      </c>
      <c r="AV12" s="69"/>
      <c r="AW12" s="69"/>
      <c r="AX12" s="69"/>
      <c r="AY12" s="69"/>
      <c r="AZ12" s="69"/>
      <c r="BA12" s="69"/>
      <c r="BB12" s="69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5"/>
      <c r="BX12" s="5"/>
      <c r="BY12" s="5"/>
      <c r="BZ12" s="134"/>
    </row>
    <row r="13" spans="1:78" customForma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12"/>
      <c r="BF13" s="12"/>
      <c r="BG13" s="12"/>
      <c r="BH13" s="12"/>
      <c r="BI13" s="12"/>
      <c r="BJ13" s="12"/>
      <c r="BK13" s="12"/>
      <c r="BL13" s="12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134"/>
      <c r="BX13" s="134"/>
      <c r="BY13" s="134"/>
      <c r="BZ13" s="134"/>
    </row>
    <row r="14" spans="1:78" customFormat="1" ht="15" customHeight="1">
      <c r="A14" s="13" t="s">
        <v>5</v>
      </c>
      <c r="B14" s="70" t="s">
        <v>76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9"/>
      <c r="N14" s="68" t="s">
        <v>70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10"/>
      <c r="AU14" s="70" t="s">
        <v>73</v>
      </c>
      <c r="AV14" s="71"/>
      <c r="AW14" s="71"/>
      <c r="AX14" s="71"/>
      <c r="AY14" s="71"/>
      <c r="AZ14" s="71"/>
      <c r="BA14" s="71"/>
      <c r="BB14" s="71"/>
      <c r="BC14" s="10"/>
      <c r="BD14" s="10"/>
      <c r="BE14" s="10"/>
      <c r="BF14" s="10"/>
      <c r="BG14" s="10"/>
      <c r="BH14" s="10"/>
      <c r="BI14" s="10"/>
      <c r="BJ14" s="10"/>
      <c r="BK14" s="10"/>
      <c r="BL14" s="14"/>
      <c r="BM14" s="12"/>
      <c r="BN14" s="12"/>
      <c r="BO14" s="12"/>
      <c r="BP14" s="10"/>
      <c r="BQ14" s="10"/>
      <c r="BR14" s="10"/>
      <c r="BS14" s="10"/>
      <c r="BT14" s="10"/>
      <c r="BU14" s="10"/>
      <c r="BV14" s="10"/>
      <c r="BW14" s="3"/>
      <c r="BX14" s="134"/>
      <c r="BY14" s="134"/>
      <c r="BZ14" s="134"/>
    </row>
    <row r="15" spans="1:78" customFormat="1" ht="24" customHeight="1">
      <c r="A15" s="15"/>
      <c r="B15" s="69" t="s">
        <v>43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11"/>
      <c r="N15" s="69" t="s">
        <v>48</v>
      </c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11"/>
      <c r="AU15" s="69" t="s">
        <v>42</v>
      </c>
      <c r="AV15" s="69"/>
      <c r="AW15" s="69"/>
      <c r="AX15" s="69"/>
      <c r="AY15" s="69"/>
      <c r="AZ15" s="69"/>
      <c r="BA15" s="69"/>
      <c r="BB15" s="69"/>
      <c r="BC15" s="11"/>
      <c r="BD15" s="11"/>
      <c r="BE15" s="11"/>
      <c r="BF15" s="11"/>
      <c r="BG15" s="11"/>
      <c r="BH15" s="11"/>
      <c r="BI15" s="11"/>
      <c r="BJ15" s="11"/>
      <c r="BK15" s="15"/>
      <c r="BL15" s="11"/>
      <c r="BM15" s="12"/>
      <c r="BN15" s="12"/>
      <c r="BO15" s="12"/>
      <c r="BP15" s="11"/>
      <c r="BQ15" s="11"/>
      <c r="BR15" s="11"/>
      <c r="BS15" s="11"/>
      <c r="BT15" s="11"/>
      <c r="BU15" s="11"/>
      <c r="BV15" s="11"/>
      <c r="BW15" s="4"/>
      <c r="BX15" s="134"/>
      <c r="BY15" s="134"/>
      <c r="BZ15" s="134"/>
    </row>
    <row r="16" spans="1:78" customForma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134"/>
      <c r="BX16" s="134"/>
      <c r="BY16" s="134"/>
      <c r="BZ16" s="134"/>
    </row>
    <row r="17" spans="1:79" customFormat="1" ht="273" customHeight="1">
      <c r="A17" s="8" t="s">
        <v>41</v>
      </c>
      <c r="B17" s="70" t="s">
        <v>75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"/>
      <c r="N17" s="70" t="s">
        <v>77</v>
      </c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10"/>
      <c r="AA17" s="70" t="s">
        <v>78</v>
      </c>
      <c r="AB17" s="71"/>
      <c r="AC17" s="71"/>
      <c r="AD17" s="71"/>
      <c r="AE17" s="71"/>
      <c r="AF17" s="71"/>
      <c r="AG17" s="71"/>
      <c r="AH17" s="71"/>
      <c r="AI17" s="71"/>
      <c r="AJ17" s="10"/>
      <c r="AK17" s="89" t="s">
        <v>83</v>
      </c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10"/>
      <c r="BE17" s="70" t="s">
        <v>74</v>
      </c>
      <c r="BF17" s="71"/>
      <c r="BG17" s="71"/>
      <c r="BH17" s="71"/>
      <c r="BI17" s="71"/>
      <c r="BJ17" s="71"/>
      <c r="BK17" s="71"/>
      <c r="BL17" s="71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3"/>
      <c r="BX17" s="3"/>
      <c r="BY17" s="3"/>
      <c r="BZ17" s="3"/>
      <c r="CA17" s="3"/>
    </row>
    <row r="18" spans="1:79" customFormat="1" ht="25.5" customHeight="1">
      <c r="A18" s="7"/>
      <c r="B18" s="69" t="s">
        <v>43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"/>
      <c r="N18" s="69" t="s">
        <v>44</v>
      </c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11"/>
      <c r="AA18" s="82" t="s">
        <v>45</v>
      </c>
      <c r="AB18" s="82"/>
      <c r="AC18" s="82"/>
      <c r="AD18" s="82"/>
      <c r="AE18" s="82"/>
      <c r="AF18" s="82"/>
      <c r="AG18" s="82"/>
      <c r="AH18" s="82"/>
      <c r="AI18" s="82"/>
      <c r="AJ18" s="11"/>
      <c r="AK18" s="90" t="s">
        <v>46</v>
      </c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11"/>
      <c r="BE18" s="69" t="s">
        <v>47</v>
      </c>
      <c r="BF18" s="69"/>
      <c r="BG18" s="69"/>
      <c r="BH18" s="69"/>
      <c r="BI18" s="69"/>
      <c r="BJ18" s="69"/>
      <c r="BK18" s="69"/>
      <c r="BL18" s="69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4"/>
      <c r="BX18" s="4"/>
      <c r="BY18" s="4"/>
      <c r="BZ18" s="4"/>
      <c r="CA18" s="4"/>
    </row>
    <row r="19" spans="1:79" ht="24.95" customHeight="1">
      <c r="A19" s="88" t="s">
        <v>37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54">
        <v>11143132.619999999</v>
      </c>
      <c r="V19" s="54"/>
      <c r="W19" s="54"/>
      <c r="X19" s="54"/>
      <c r="Y19" s="54"/>
      <c r="Z19" s="54"/>
      <c r="AA19" s="54"/>
      <c r="AB19" s="54"/>
      <c r="AC19" s="54"/>
      <c r="AD19" s="54"/>
      <c r="AE19" s="55" t="s">
        <v>38</v>
      </c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4">
        <v>0</v>
      </c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1" t="s">
        <v>14</v>
      </c>
      <c r="BE19" s="51"/>
      <c r="BF19" s="51"/>
      <c r="BG19" s="51"/>
      <c r="BH19" s="51"/>
      <c r="BI19" s="51"/>
      <c r="BJ19" s="51"/>
      <c r="BK19" s="51"/>
      <c r="BL19" s="51"/>
    </row>
    <row r="20" spans="1:79" ht="24.95" customHeight="1">
      <c r="A20" s="51" t="s">
        <v>13</v>
      </c>
      <c r="B20" s="51"/>
      <c r="C20" s="51"/>
      <c r="D20" s="51"/>
      <c r="E20" s="51"/>
      <c r="F20" s="51"/>
      <c r="G20" s="51"/>
      <c r="H20" s="51"/>
      <c r="I20" s="54">
        <v>11143132.619999999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1" t="s">
        <v>15</v>
      </c>
      <c r="U20" s="51"/>
      <c r="V20" s="51"/>
      <c r="W20" s="51"/>
      <c r="X20" s="16"/>
      <c r="Y20" s="16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8"/>
      <c r="AO20" s="18"/>
      <c r="AP20" s="18"/>
      <c r="AQ20" s="18"/>
      <c r="AR20" s="18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8"/>
      <c r="BE20" s="18"/>
      <c r="BF20" s="18"/>
      <c r="BG20" s="18"/>
      <c r="BH20" s="18"/>
      <c r="BI20" s="18"/>
      <c r="BJ20" s="19"/>
      <c r="BK20" s="19"/>
      <c r="BL20" s="19"/>
    </row>
    <row r="21" spans="1:79" ht="12.75" customHeight="1">
      <c r="A21" s="31"/>
      <c r="B21" s="31"/>
      <c r="C21" s="31"/>
      <c r="D21" s="31"/>
      <c r="E21" s="31"/>
      <c r="F21" s="31"/>
      <c r="G21" s="31"/>
      <c r="H21" s="31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31"/>
      <c r="U21" s="31"/>
      <c r="V21" s="31"/>
      <c r="W21" s="31"/>
      <c r="X21" s="16"/>
      <c r="Y21" s="16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8"/>
      <c r="AO21" s="18"/>
      <c r="AP21" s="18"/>
      <c r="AQ21" s="18"/>
      <c r="AR21" s="18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/>
      <c r="BE21" s="18"/>
      <c r="BF21" s="18"/>
      <c r="BG21" s="18"/>
      <c r="BH21" s="18"/>
      <c r="BI21" s="18"/>
      <c r="BJ21" s="19"/>
      <c r="BK21" s="19"/>
      <c r="BL21" s="19"/>
    </row>
    <row r="22" spans="1:79" ht="15.75" customHeight="1">
      <c r="A22" s="53" t="s">
        <v>25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</row>
    <row r="23" spans="1:79" ht="147.75" customHeight="1">
      <c r="A23" s="72" t="s">
        <v>84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2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</row>
    <row r="25" spans="1:79" ht="15.75" customHeight="1">
      <c r="A25" s="74" t="s">
        <v>24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27.75" customHeight="1">
      <c r="A26" s="81" t="s">
        <v>19</v>
      </c>
      <c r="B26" s="81"/>
      <c r="C26" s="81"/>
      <c r="D26" s="81"/>
      <c r="E26" s="81"/>
      <c r="F26" s="81"/>
      <c r="G26" s="56" t="s">
        <v>28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</row>
    <row r="27" spans="1:79">
      <c r="A27" s="40">
        <v>1</v>
      </c>
      <c r="B27" s="40"/>
      <c r="C27" s="40"/>
      <c r="D27" s="40"/>
      <c r="E27" s="40"/>
      <c r="F27" s="40"/>
      <c r="G27" s="59">
        <v>2</v>
      </c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1"/>
    </row>
    <row r="28" spans="1:79" ht="36.75" customHeight="1">
      <c r="A28" s="40">
        <v>1</v>
      </c>
      <c r="B28" s="40"/>
      <c r="C28" s="40"/>
      <c r="D28" s="40"/>
      <c r="E28" s="40"/>
      <c r="F28" s="40"/>
      <c r="G28" s="78" t="s">
        <v>50</v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80"/>
      <c r="CA28" s="1" t="s">
        <v>36</v>
      </c>
    </row>
    <row r="29" spans="1:79" ht="12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</row>
    <row r="30" spans="1:79" ht="15.95" customHeight="1">
      <c r="A30" s="74" t="s">
        <v>26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</row>
    <row r="31" spans="1:79" ht="110.25" customHeight="1">
      <c r="A31" s="73" t="s">
        <v>85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</row>
    <row r="32" spans="1:79" ht="12.75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</row>
    <row r="33" spans="1:79" ht="15.75" customHeight="1">
      <c r="A33" s="74" t="s">
        <v>27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</row>
    <row r="34" spans="1:79" ht="27.75" customHeight="1">
      <c r="A34" s="81" t="s">
        <v>19</v>
      </c>
      <c r="B34" s="81"/>
      <c r="C34" s="81"/>
      <c r="D34" s="81"/>
      <c r="E34" s="81"/>
      <c r="F34" s="81"/>
      <c r="G34" s="56" t="s">
        <v>16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>
      <c r="A35" s="40">
        <v>1</v>
      </c>
      <c r="B35" s="40"/>
      <c r="C35" s="40"/>
      <c r="D35" s="40"/>
      <c r="E35" s="40"/>
      <c r="F35" s="40"/>
      <c r="G35" s="59">
        <v>2</v>
      </c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1"/>
    </row>
    <row r="36" spans="1:79" ht="108.75" customHeight="1">
      <c r="A36" s="40"/>
      <c r="B36" s="40"/>
      <c r="C36" s="40"/>
      <c r="D36" s="40"/>
      <c r="E36" s="40"/>
      <c r="F36" s="40"/>
      <c r="G36" s="83" t="s">
        <v>80</v>
      </c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5"/>
      <c r="CA36" s="1" t="s">
        <v>7</v>
      </c>
    </row>
    <row r="37" spans="1:79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</row>
    <row r="38" spans="1:79" ht="15.75" customHeight="1">
      <c r="A38" s="51" t="s">
        <v>29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</row>
    <row r="39" spans="1:79" ht="15" customHeight="1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24"/>
      <c r="BB39" s="24"/>
      <c r="BC39" s="24"/>
      <c r="BD39" s="24"/>
      <c r="BE39" s="24"/>
      <c r="BF39" s="24"/>
      <c r="BG39" s="24"/>
      <c r="BH39" s="24"/>
      <c r="BI39" s="25"/>
      <c r="BJ39" s="25"/>
      <c r="BK39" s="25"/>
      <c r="BL39" s="25"/>
    </row>
    <row r="40" spans="1:79" ht="15.95" customHeight="1">
      <c r="A40" s="42" t="s">
        <v>19</v>
      </c>
      <c r="B40" s="42"/>
      <c r="C40" s="42"/>
      <c r="D40" s="62" t="s">
        <v>17</v>
      </c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42" t="s">
        <v>20</v>
      </c>
      <c r="AD40" s="42"/>
      <c r="AE40" s="42"/>
      <c r="AF40" s="42"/>
      <c r="AG40" s="42"/>
      <c r="AH40" s="42"/>
      <c r="AI40" s="42"/>
      <c r="AJ40" s="42"/>
      <c r="AK40" s="42" t="s">
        <v>21</v>
      </c>
      <c r="AL40" s="42"/>
      <c r="AM40" s="42"/>
      <c r="AN40" s="42"/>
      <c r="AO40" s="42"/>
      <c r="AP40" s="42"/>
      <c r="AQ40" s="42"/>
      <c r="AR40" s="42"/>
      <c r="AS40" s="42" t="s">
        <v>18</v>
      </c>
      <c r="AT40" s="42"/>
      <c r="AU40" s="42"/>
      <c r="AV40" s="42"/>
      <c r="AW40" s="42"/>
      <c r="AX40" s="42"/>
      <c r="AY40" s="42"/>
      <c r="AZ40" s="42"/>
      <c r="BA40" s="26"/>
      <c r="BB40" s="26"/>
      <c r="BC40" s="26"/>
      <c r="BD40" s="26"/>
      <c r="BE40" s="26"/>
      <c r="BF40" s="26"/>
      <c r="BG40" s="26"/>
      <c r="BH40" s="26"/>
    </row>
    <row r="41" spans="1:79" ht="29.1" customHeight="1">
      <c r="A41" s="42"/>
      <c r="B41" s="42"/>
      <c r="C41" s="42"/>
      <c r="D41" s="65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7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26"/>
      <c r="BB41" s="26"/>
      <c r="BC41" s="26"/>
      <c r="BD41" s="26"/>
      <c r="BE41" s="26"/>
      <c r="BF41" s="26"/>
      <c r="BG41" s="26"/>
      <c r="BH41" s="26"/>
    </row>
    <row r="42" spans="1:79">
      <c r="A42" s="40">
        <v>1</v>
      </c>
      <c r="B42" s="40"/>
      <c r="C42" s="40"/>
      <c r="D42" s="59">
        <v>2</v>
      </c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1"/>
      <c r="AC42" s="40">
        <v>3</v>
      </c>
      <c r="AD42" s="40"/>
      <c r="AE42" s="40"/>
      <c r="AF42" s="40"/>
      <c r="AG42" s="40"/>
      <c r="AH42" s="40"/>
      <c r="AI42" s="40"/>
      <c r="AJ42" s="40"/>
      <c r="AK42" s="40">
        <v>4</v>
      </c>
      <c r="AL42" s="40"/>
      <c r="AM42" s="40"/>
      <c r="AN42" s="40"/>
      <c r="AO42" s="40"/>
      <c r="AP42" s="40"/>
      <c r="AQ42" s="40"/>
      <c r="AR42" s="40"/>
      <c r="AS42" s="40">
        <v>5</v>
      </c>
      <c r="AT42" s="40"/>
      <c r="AU42" s="40"/>
      <c r="AV42" s="40"/>
      <c r="AW42" s="40"/>
      <c r="AX42" s="40"/>
      <c r="AY42" s="40"/>
      <c r="AZ42" s="40"/>
      <c r="BA42" s="27"/>
      <c r="BB42" s="27"/>
      <c r="BC42" s="27"/>
      <c r="BD42" s="27"/>
      <c r="BE42" s="27"/>
      <c r="BF42" s="27"/>
      <c r="BG42" s="27"/>
      <c r="BH42" s="27"/>
    </row>
    <row r="43" spans="1:79" ht="66.75" customHeight="1">
      <c r="A43" s="40">
        <v>1</v>
      </c>
      <c r="B43" s="40"/>
      <c r="C43" s="40"/>
      <c r="D43" s="43" t="s">
        <v>87</v>
      </c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5"/>
      <c r="AC43" s="41">
        <v>0</v>
      </c>
      <c r="AD43" s="41"/>
      <c r="AE43" s="41"/>
      <c r="AF43" s="41"/>
      <c r="AG43" s="41"/>
      <c r="AH43" s="41"/>
      <c r="AI43" s="41"/>
      <c r="AJ43" s="41"/>
      <c r="AK43" s="41">
        <v>1531268.15</v>
      </c>
      <c r="AL43" s="41"/>
      <c r="AM43" s="41"/>
      <c r="AN43" s="41"/>
      <c r="AO43" s="41"/>
      <c r="AP43" s="41"/>
      <c r="AQ43" s="41"/>
      <c r="AR43" s="41"/>
      <c r="AS43" s="41">
        <v>1531268.15</v>
      </c>
      <c r="AT43" s="41"/>
      <c r="AU43" s="41"/>
      <c r="AV43" s="41"/>
      <c r="AW43" s="41"/>
      <c r="AX43" s="41"/>
      <c r="AY43" s="41"/>
      <c r="AZ43" s="41"/>
      <c r="BA43" s="28"/>
      <c r="BB43" s="28"/>
      <c r="BC43" s="28"/>
      <c r="BD43" s="28"/>
      <c r="BE43" s="28"/>
      <c r="BF43" s="28"/>
      <c r="BG43" s="28"/>
      <c r="BH43" s="28"/>
      <c r="BQ43" s="91">
        <f>AS45/5</f>
        <v>2228626.5240000002</v>
      </c>
      <c r="BR43" s="91"/>
      <c r="BS43" s="91"/>
      <c r="BT43" s="91"/>
      <c r="BU43" s="91"/>
      <c r="BV43" s="91"/>
      <c r="BW43" s="91"/>
      <c r="BX43" s="91"/>
      <c r="CA43" s="1" t="s">
        <v>8</v>
      </c>
    </row>
    <row r="44" spans="1:79" ht="66.75" customHeight="1">
      <c r="A44" s="40">
        <v>1</v>
      </c>
      <c r="B44" s="40"/>
      <c r="C44" s="40"/>
      <c r="D44" s="43" t="s">
        <v>86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5"/>
      <c r="AC44" s="41">
        <v>0</v>
      </c>
      <c r="AD44" s="41"/>
      <c r="AE44" s="41"/>
      <c r="AF44" s="41"/>
      <c r="AG44" s="41"/>
      <c r="AH44" s="41"/>
      <c r="AI44" s="41"/>
      <c r="AJ44" s="41"/>
      <c r="AK44" s="41">
        <v>9611864.4700000007</v>
      </c>
      <c r="AL44" s="41"/>
      <c r="AM44" s="41"/>
      <c r="AN44" s="41"/>
      <c r="AO44" s="41"/>
      <c r="AP44" s="41"/>
      <c r="AQ44" s="41"/>
      <c r="AR44" s="41"/>
      <c r="AS44" s="41">
        <v>9611864.4700000007</v>
      </c>
      <c r="AT44" s="41"/>
      <c r="AU44" s="41"/>
      <c r="AV44" s="41"/>
      <c r="AW44" s="41"/>
      <c r="AX44" s="41"/>
      <c r="AY44" s="41"/>
      <c r="AZ44" s="41"/>
      <c r="BA44" s="28"/>
      <c r="BB44" s="28"/>
      <c r="BC44" s="28"/>
      <c r="BD44" s="28"/>
      <c r="BE44" s="28"/>
      <c r="BF44" s="28"/>
      <c r="BG44" s="28"/>
      <c r="BH44" s="28"/>
    </row>
    <row r="45" spans="1:79" s="2" customFormat="1" ht="15.75">
      <c r="A45" s="35"/>
      <c r="B45" s="35"/>
      <c r="C45" s="35"/>
      <c r="D45" s="36" t="s">
        <v>51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8"/>
      <c r="AC45" s="39">
        <v>0</v>
      </c>
      <c r="AD45" s="39"/>
      <c r="AE45" s="39"/>
      <c r="AF45" s="39"/>
      <c r="AG45" s="39"/>
      <c r="AH45" s="39"/>
      <c r="AI45" s="39"/>
      <c r="AJ45" s="39"/>
      <c r="AK45" s="39">
        <f>SUM(AK43:AK44)</f>
        <v>11143132.620000001</v>
      </c>
      <c r="AL45" s="39"/>
      <c r="AM45" s="39"/>
      <c r="AN45" s="39"/>
      <c r="AO45" s="39"/>
      <c r="AP45" s="39"/>
      <c r="AQ45" s="39"/>
      <c r="AR45" s="39"/>
      <c r="AS45" s="39">
        <f>AC45+AK45</f>
        <v>11143132.620000001</v>
      </c>
      <c r="AT45" s="39"/>
      <c r="AU45" s="39"/>
      <c r="AV45" s="39"/>
      <c r="AW45" s="39"/>
      <c r="AX45" s="39"/>
      <c r="AY45" s="39"/>
      <c r="AZ45" s="39"/>
      <c r="BA45" s="29"/>
      <c r="BB45" s="29"/>
      <c r="BC45" s="29"/>
      <c r="BD45" s="29"/>
      <c r="BE45" s="29"/>
      <c r="BF45" s="29"/>
      <c r="BG45" s="29"/>
      <c r="BH45" s="29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</row>
    <row r="46" spans="1:79" s="33" customForma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1"/>
      <c r="BX46" s="1"/>
      <c r="BY46" s="1"/>
      <c r="BZ46" s="1"/>
    </row>
    <row r="47" spans="1:79" ht="15.75" customHeight="1">
      <c r="A47" s="53" t="s">
        <v>30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</row>
    <row r="48" spans="1:79" ht="15" customHeight="1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</row>
    <row r="49" spans="1:79" ht="15.95" customHeight="1">
      <c r="A49" s="42" t="s">
        <v>19</v>
      </c>
      <c r="B49" s="42"/>
      <c r="C49" s="42"/>
      <c r="D49" s="62" t="s">
        <v>22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4"/>
      <c r="AB49" s="42" t="s">
        <v>20</v>
      </c>
      <c r="AC49" s="42"/>
      <c r="AD49" s="42"/>
      <c r="AE49" s="42"/>
      <c r="AF49" s="42"/>
      <c r="AG49" s="42"/>
      <c r="AH49" s="42"/>
      <c r="AI49" s="42"/>
      <c r="AJ49" s="42" t="s">
        <v>21</v>
      </c>
      <c r="AK49" s="42"/>
      <c r="AL49" s="42"/>
      <c r="AM49" s="42"/>
      <c r="AN49" s="42"/>
      <c r="AO49" s="42"/>
      <c r="AP49" s="42"/>
      <c r="AQ49" s="42"/>
      <c r="AR49" s="42" t="s">
        <v>18</v>
      </c>
      <c r="AS49" s="42"/>
      <c r="AT49" s="42"/>
      <c r="AU49" s="42"/>
      <c r="AV49" s="42"/>
      <c r="AW49" s="42"/>
      <c r="AX49" s="42"/>
      <c r="AY49" s="42"/>
    </row>
    <row r="50" spans="1:79" ht="29.1" customHeight="1">
      <c r="A50" s="42"/>
      <c r="B50" s="42"/>
      <c r="C50" s="42"/>
      <c r="D50" s="65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7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</row>
    <row r="51" spans="1:79" ht="15.75" customHeight="1">
      <c r="A51" s="40">
        <v>1</v>
      </c>
      <c r="B51" s="40"/>
      <c r="C51" s="40"/>
      <c r="D51" s="59">
        <v>2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1"/>
      <c r="AB51" s="40">
        <v>3</v>
      </c>
      <c r="AC51" s="40"/>
      <c r="AD51" s="40"/>
      <c r="AE51" s="40"/>
      <c r="AF51" s="40"/>
      <c r="AG51" s="40"/>
      <c r="AH51" s="40"/>
      <c r="AI51" s="40"/>
      <c r="AJ51" s="40">
        <v>4</v>
      </c>
      <c r="AK51" s="40"/>
      <c r="AL51" s="40"/>
      <c r="AM51" s="40"/>
      <c r="AN51" s="40"/>
      <c r="AO51" s="40"/>
      <c r="AP51" s="40"/>
      <c r="AQ51" s="40"/>
      <c r="AR51" s="40">
        <v>5</v>
      </c>
      <c r="AS51" s="40"/>
      <c r="AT51" s="40"/>
      <c r="AU51" s="40"/>
      <c r="AV51" s="40"/>
      <c r="AW51" s="40"/>
      <c r="AX51" s="40"/>
      <c r="AY51" s="40"/>
    </row>
    <row r="52" spans="1:79" s="2" customFormat="1" ht="12.75" customHeight="1">
      <c r="A52" s="35"/>
      <c r="B52" s="35"/>
      <c r="C52" s="35"/>
      <c r="D52" s="46" t="s">
        <v>18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8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>
        <f>AB52+AJ52</f>
        <v>0</v>
      </c>
      <c r="AS52" s="49"/>
      <c r="AT52" s="49"/>
      <c r="AU52" s="49"/>
      <c r="AV52" s="49"/>
      <c r="AW52" s="49"/>
      <c r="AX52" s="49"/>
      <c r="AY52" s="4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CA52" s="2" t="s">
        <v>9</v>
      </c>
    </row>
    <row r="54" spans="1:79" ht="15.75" customHeight="1">
      <c r="A54" s="51" t="s">
        <v>31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</row>
    <row r="55" spans="1:79" ht="30" customHeight="1">
      <c r="A55" s="42" t="s">
        <v>19</v>
      </c>
      <c r="B55" s="42"/>
      <c r="C55" s="42"/>
      <c r="D55" s="42"/>
      <c r="E55" s="42"/>
      <c r="F55" s="42"/>
      <c r="G55" s="92" t="s">
        <v>32</v>
      </c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4"/>
      <c r="Z55" s="42" t="s">
        <v>3</v>
      </c>
      <c r="AA55" s="42"/>
      <c r="AB55" s="42"/>
      <c r="AC55" s="42"/>
      <c r="AD55" s="42"/>
      <c r="AE55" s="42" t="s">
        <v>2</v>
      </c>
      <c r="AF55" s="42"/>
      <c r="AG55" s="42"/>
      <c r="AH55" s="42"/>
      <c r="AI55" s="42"/>
      <c r="AJ55" s="42"/>
      <c r="AK55" s="42"/>
      <c r="AL55" s="42"/>
      <c r="AM55" s="42"/>
      <c r="AN55" s="42"/>
      <c r="AO55" s="92" t="s">
        <v>20</v>
      </c>
      <c r="AP55" s="93"/>
      <c r="AQ55" s="93"/>
      <c r="AR55" s="93"/>
      <c r="AS55" s="93"/>
      <c r="AT55" s="93"/>
      <c r="AU55" s="93"/>
      <c r="AV55" s="94"/>
      <c r="AW55" s="92" t="s">
        <v>21</v>
      </c>
      <c r="AX55" s="93"/>
      <c r="AY55" s="93"/>
      <c r="AZ55" s="93"/>
      <c r="BA55" s="93"/>
      <c r="BB55" s="93"/>
      <c r="BC55" s="93"/>
      <c r="BD55" s="94"/>
      <c r="BE55" s="92" t="s">
        <v>18</v>
      </c>
      <c r="BF55" s="93"/>
      <c r="BG55" s="93"/>
      <c r="BH55" s="93"/>
      <c r="BI55" s="93"/>
      <c r="BJ55" s="93"/>
      <c r="BK55" s="93"/>
      <c r="BL55" s="94"/>
    </row>
    <row r="56" spans="1:79" ht="15.75" customHeight="1">
      <c r="A56" s="40">
        <v>1</v>
      </c>
      <c r="B56" s="40"/>
      <c r="C56" s="40"/>
      <c r="D56" s="40"/>
      <c r="E56" s="40"/>
      <c r="F56" s="40"/>
      <c r="G56" s="59">
        <v>2</v>
      </c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1"/>
      <c r="Z56" s="40">
        <v>3</v>
      </c>
      <c r="AA56" s="40"/>
      <c r="AB56" s="40"/>
      <c r="AC56" s="40"/>
      <c r="AD56" s="40"/>
      <c r="AE56" s="40">
        <v>4</v>
      </c>
      <c r="AF56" s="40"/>
      <c r="AG56" s="40"/>
      <c r="AH56" s="40"/>
      <c r="AI56" s="40"/>
      <c r="AJ56" s="40"/>
      <c r="AK56" s="40"/>
      <c r="AL56" s="40"/>
      <c r="AM56" s="40"/>
      <c r="AN56" s="40"/>
      <c r="AO56" s="40">
        <v>5</v>
      </c>
      <c r="AP56" s="40"/>
      <c r="AQ56" s="40"/>
      <c r="AR56" s="40"/>
      <c r="AS56" s="40"/>
      <c r="AT56" s="40"/>
      <c r="AU56" s="40"/>
      <c r="AV56" s="40"/>
      <c r="AW56" s="40">
        <v>6</v>
      </c>
      <c r="AX56" s="40"/>
      <c r="AY56" s="40"/>
      <c r="AZ56" s="40"/>
      <c r="BA56" s="40"/>
      <c r="BB56" s="40"/>
      <c r="BC56" s="40"/>
      <c r="BD56" s="40"/>
      <c r="BE56" s="40">
        <v>7</v>
      </c>
      <c r="BF56" s="40"/>
      <c r="BG56" s="40"/>
      <c r="BH56" s="40"/>
      <c r="BI56" s="40"/>
      <c r="BJ56" s="40"/>
      <c r="BK56" s="40"/>
      <c r="BL56" s="40"/>
    </row>
    <row r="57" spans="1:79" s="2" customFormat="1" ht="20.25" customHeight="1">
      <c r="A57" s="35">
        <v>0</v>
      </c>
      <c r="B57" s="35"/>
      <c r="C57" s="35"/>
      <c r="D57" s="35"/>
      <c r="E57" s="35"/>
      <c r="F57" s="35"/>
      <c r="G57" s="95" t="s">
        <v>52</v>
      </c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7"/>
      <c r="Z57" s="98"/>
      <c r="AA57" s="98"/>
      <c r="AB57" s="98"/>
      <c r="AC57" s="98"/>
      <c r="AD57" s="98"/>
      <c r="AE57" s="99"/>
      <c r="AF57" s="99"/>
      <c r="AG57" s="99"/>
      <c r="AH57" s="99"/>
      <c r="AI57" s="99"/>
      <c r="AJ57" s="99"/>
      <c r="AK57" s="99"/>
      <c r="AL57" s="99"/>
      <c r="AM57" s="99"/>
      <c r="AN57" s="46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CA57" s="2" t="s">
        <v>10</v>
      </c>
    </row>
    <row r="58" spans="1:79" s="109" customFormat="1" ht="42" customHeight="1">
      <c r="A58" s="100">
        <v>1</v>
      </c>
      <c r="B58" s="100"/>
      <c r="C58" s="100"/>
      <c r="D58" s="100"/>
      <c r="E58" s="100"/>
      <c r="F58" s="100"/>
      <c r="G58" s="101" t="s">
        <v>53</v>
      </c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3"/>
      <c r="Z58" s="124" t="s">
        <v>54</v>
      </c>
      <c r="AA58" s="124"/>
      <c r="AB58" s="124"/>
      <c r="AC58" s="124"/>
      <c r="AD58" s="124"/>
      <c r="AE58" s="104" t="s">
        <v>89</v>
      </c>
      <c r="AF58" s="105"/>
      <c r="AG58" s="105"/>
      <c r="AH58" s="105"/>
      <c r="AI58" s="105"/>
      <c r="AJ58" s="105"/>
      <c r="AK58" s="105"/>
      <c r="AL58" s="105"/>
      <c r="AM58" s="105"/>
      <c r="AN58" s="106"/>
      <c r="AO58" s="120">
        <v>0</v>
      </c>
      <c r="AP58" s="120"/>
      <c r="AQ58" s="120"/>
      <c r="AR58" s="120"/>
      <c r="AS58" s="120"/>
      <c r="AT58" s="120"/>
      <c r="AU58" s="120"/>
      <c r="AV58" s="120"/>
      <c r="AW58" s="120">
        <v>1</v>
      </c>
      <c r="AX58" s="120"/>
      <c r="AY58" s="120"/>
      <c r="AZ58" s="120"/>
      <c r="BA58" s="120"/>
      <c r="BB58" s="120"/>
      <c r="BC58" s="120"/>
      <c r="BD58" s="120"/>
      <c r="BE58" s="120">
        <f>AO58+AW58</f>
        <v>1</v>
      </c>
      <c r="BF58" s="120"/>
      <c r="BG58" s="120"/>
      <c r="BH58" s="120"/>
      <c r="BI58" s="120"/>
      <c r="BJ58" s="120"/>
      <c r="BK58" s="120"/>
      <c r="BL58" s="120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</row>
    <row r="59" spans="1:79" s="109" customFormat="1" ht="119.25" customHeight="1">
      <c r="A59" s="100">
        <v>2</v>
      </c>
      <c r="B59" s="100"/>
      <c r="C59" s="100"/>
      <c r="D59" s="100"/>
      <c r="E59" s="100"/>
      <c r="F59" s="100"/>
      <c r="G59" s="101" t="s">
        <v>55</v>
      </c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3"/>
      <c r="Z59" s="125" t="s">
        <v>54</v>
      </c>
      <c r="AA59" s="125"/>
      <c r="AB59" s="125"/>
      <c r="AC59" s="125"/>
      <c r="AD59" s="125"/>
      <c r="AE59" s="104" t="s">
        <v>93</v>
      </c>
      <c r="AF59" s="105"/>
      <c r="AG59" s="105"/>
      <c r="AH59" s="105"/>
      <c r="AI59" s="105"/>
      <c r="AJ59" s="105"/>
      <c r="AK59" s="105"/>
      <c r="AL59" s="105"/>
      <c r="AM59" s="105"/>
      <c r="AN59" s="106"/>
      <c r="AO59" s="107">
        <v>0</v>
      </c>
      <c r="AP59" s="107"/>
      <c r="AQ59" s="107"/>
      <c r="AR59" s="107"/>
      <c r="AS59" s="107"/>
      <c r="AT59" s="107"/>
      <c r="AU59" s="107"/>
      <c r="AV59" s="107"/>
      <c r="AW59" s="107">
        <v>7</v>
      </c>
      <c r="AX59" s="107"/>
      <c r="AY59" s="107"/>
      <c r="AZ59" s="107"/>
      <c r="BA59" s="107"/>
      <c r="BB59" s="107"/>
      <c r="BC59" s="107"/>
      <c r="BD59" s="107"/>
      <c r="BE59" s="107">
        <v>7</v>
      </c>
      <c r="BF59" s="107"/>
      <c r="BG59" s="107"/>
      <c r="BH59" s="107"/>
      <c r="BI59" s="107"/>
      <c r="BJ59" s="107"/>
      <c r="BK59" s="107"/>
      <c r="BL59" s="107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</row>
    <row r="60" spans="1:79" s="34" customFormat="1" ht="18.75" customHeight="1">
      <c r="A60" s="35">
        <v>0</v>
      </c>
      <c r="B60" s="35"/>
      <c r="C60" s="35"/>
      <c r="D60" s="35"/>
      <c r="E60" s="35"/>
      <c r="F60" s="35"/>
      <c r="G60" s="113" t="s">
        <v>56</v>
      </c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5"/>
      <c r="Z60" s="98"/>
      <c r="AA60" s="98"/>
      <c r="AB60" s="98"/>
      <c r="AC60" s="98"/>
      <c r="AD60" s="98"/>
      <c r="AE60" s="116"/>
      <c r="AF60" s="117"/>
      <c r="AG60" s="117"/>
      <c r="AH60" s="117"/>
      <c r="AI60" s="117"/>
      <c r="AJ60" s="117"/>
      <c r="AK60" s="117"/>
      <c r="AL60" s="117"/>
      <c r="AM60" s="117"/>
      <c r="AN60" s="118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2"/>
      <c r="BX60" s="2"/>
      <c r="BY60" s="2"/>
      <c r="BZ60" s="2"/>
    </row>
    <row r="61" spans="1:79" s="33" customFormat="1" ht="135" customHeight="1">
      <c r="A61" s="40">
        <v>1</v>
      </c>
      <c r="B61" s="40"/>
      <c r="C61" s="40"/>
      <c r="D61" s="40"/>
      <c r="E61" s="40"/>
      <c r="F61" s="40"/>
      <c r="G61" s="43" t="s">
        <v>57</v>
      </c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5"/>
      <c r="Z61" s="126" t="s">
        <v>54</v>
      </c>
      <c r="AA61" s="126"/>
      <c r="AB61" s="126"/>
      <c r="AC61" s="126"/>
      <c r="AD61" s="126"/>
      <c r="AE61" s="110" t="s">
        <v>88</v>
      </c>
      <c r="AF61" s="111"/>
      <c r="AG61" s="111"/>
      <c r="AH61" s="111"/>
      <c r="AI61" s="111"/>
      <c r="AJ61" s="111"/>
      <c r="AK61" s="111"/>
      <c r="AL61" s="111"/>
      <c r="AM61" s="111"/>
      <c r="AN61" s="112"/>
      <c r="AO61" s="119">
        <v>0</v>
      </c>
      <c r="AP61" s="119"/>
      <c r="AQ61" s="119"/>
      <c r="AR61" s="119"/>
      <c r="AS61" s="119"/>
      <c r="AT61" s="119"/>
      <c r="AU61" s="119"/>
      <c r="AV61" s="119"/>
      <c r="AW61" s="119">
        <v>5</v>
      </c>
      <c r="AX61" s="119"/>
      <c r="AY61" s="119"/>
      <c r="AZ61" s="119"/>
      <c r="BA61" s="119"/>
      <c r="BB61" s="119"/>
      <c r="BC61" s="119"/>
      <c r="BD61" s="119"/>
      <c r="BE61" s="119">
        <v>5</v>
      </c>
      <c r="BF61" s="119"/>
      <c r="BG61" s="119"/>
      <c r="BH61" s="119"/>
      <c r="BI61" s="119"/>
      <c r="BJ61" s="119"/>
      <c r="BK61" s="119"/>
      <c r="BL61" s="119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1"/>
      <c r="BX61" s="1"/>
      <c r="BY61" s="1"/>
      <c r="BZ61" s="1"/>
    </row>
    <row r="62" spans="1:79" s="33" customFormat="1" ht="135.75" customHeight="1">
      <c r="A62" s="40">
        <v>2</v>
      </c>
      <c r="B62" s="40"/>
      <c r="C62" s="40"/>
      <c r="D62" s="40"/>
      <c r="E62" s="40"/>
      <c r="F62" s="40"/>
      <c r="G62" s="43" t="s">
        <v>58</v>
      </c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5"/>
      <c r="Z62" s="126" t="s">
        <v>59</v>
      </c>
      <c r="AA62" s="126"/>
      <c r="AB62" s="126"/>
      <c r="AC62" s="126"/>
      <c r="AD62" s="126"/>
      <c r="AE62" s="110" t="s">
        <v>88</v>
      </c>
      <c r="AF62" s="111"/>
      <c r="AG62" s="111"/>
      <c r="AH62" s="111"/>
      <c r="AI62" s="111"/>
      <c r="AJ62" s="111"/>
      <c r="AK62" s="111"/>
      <c r="AL62" s="111"/>
      <c r="AM62" s="111"/>
      <c r="AN62" s="112"/>
      <c r="AO62" s="41">
        <v>0</v>
      </c>
      <c r="AP62" s="41"/>
      <c r="AQ62" s="41"/>
      <c r="AR62" s="41"/>
      <c r="AS62" s="41"/>
      <c r="AT62" s="41"/>
      <c r="AU62" s="41"/>
      <c r="AV62" s="41"/>
      <c r="AW62" s="41">
        <v>355.63</v>
      </c>
      <c r="AX62" s="41"/>
      <c r="AY62" s="41"/>
      <c r="AZ62" s="41"/>
      <c r="BA62" s="41"/>
      <c r="BB62" s="41"/>
      <c r="BC62" s="41"/>
      <c r="BD62" s="41"/>
      <c r="BE62" s="41">
        <v>355.63</v>
      </c>
      <c r="BF62" s="41"/>
      <c r="BG62" s="41"/>
      <c r="BH62" s="41"/>
      <c r="BI62" s="41"/>
      <c r="BJ62" s="41"/>
      <c r="BK62" s="41"/>
      <c r="BL62" s="41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1"/>
      <c r="BX62" s="1"/>
      <c r="BY62" s="1"/>
      <c r="BZ62" s="1"/>
    </row>
    <row r="63" spans="1:79" s="34" customFormat="1" ht="18.75" customHeight="1">
      <c r="A63" s="35">
        <v>0</v>
      </c>
      <c r="B63" s="35"/>
      <c r="C63" s="35"/>
      <c r="D63" s="35"/>
      <c r="E63" s="35"/>
      <c r="F63" s="35"/>
      <c r="G63" s="113" t="s">
        <v>60</v>
      </c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5"/>
      <c r="Z63" s="98"/>
      <c r="AA63" s="98"/>
      <c r="AB63" s="98"/>
      <c r="AC63" s="98"/>
      <c r="AD63" s="98"/>
      <c r="AE63" s="121"/>
      <c r="AF63" s="122"/>
      <c r="AG63" s="122"/>
      <c r="AH63" s="122"/>
      <c r="AI63" s="122"/>
      <c r="AJ63" s="122"/>
      <c r="AK63" s="122"/>
      <c r="AL63" s="122"/>
      <c r="AM63" s="122"/>
      <c r="AN63" s="123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2"/>
      <c r="BX63" s="2"/>
      <c r="BY63" s="2"/>
      <c r="BZ63" s="2"/>
    </row>
    <row r="64" spans="1:79" s="33" customFormat="1" ht="274.5" customHeight="1">
      <c r="A64" s="40">
        <v>1</v>
      </c>
      <c r="B64" s="40"/>
      <c r="C64" s="40"/>
      <c r="D64" s="40"/>
      <c r="E64" s="40"/>
      <c r="F64" s="40"/>
      <c r="G64" s="43" t="s">
        <v>61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5"/>
      <c r="Z64" s="126" t="s">
        <v>62</v>
      </c>
      <c r="AA64" s="126"/>
      <c r="AB64" s="126"/>
      <c r="AC64" s="126"/>
      <c r="AD64" s="126"/>
      <c r="AE64" s="110" t="s">
        <v>90</v>
      </c>
      <c r="AF64" s="111"/>
      <c r="AG64" s="111"/>
      <c r="AH64" s="111"/>
      <c r="AI64" s="111"/>
      <c r="AJ64" s="111"/>
      <c r="AK64" s="111"/>
      <c r="AL64" s="111"/>
      <c r="AM64" s="111"/>
      <c r="AN64" s="112"/>
      <c r="AO64" s="41">
        <v>0</v>
      </c>
      <c r="AP64" s="41"/>
      <c r="AQ64" s="41"/>
      <c r="AR64" s="41"/>
      <c r="AS64" s="41"/>
      <c r="AT64" s="41"/>
      <c r="AU64" s="41"/>
      <c r="AV64" s="41"/>
      <c r="AW64" s="41">
        <v>2228626.52</v>
      </c>
      <c r="AX64" s="41"/>
      <c r="AY64" s="41"/>
      <c r="AZ64" s="41"/>
      <c r="BA64" s="41"/>
      <c r="BB64" s="41"/>
      <c r="BC64" s="41"/>
      <c r="BD64" s="41"/>
      <c r="BE64" s="41">
        <f>AO64+AW64</f>
        <v>2228626.52</v>
      </c>
      <c r="BF64" s="41"/>
      <c r="BG64" s="41"/>
      <c r="BH64" s="41"/>
      <c r="BI64" s="41"/>
      <c r="BJ64" s="41"/>
      <c r="BK64" s="41"/>
      <c r="BL64" s="41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1"/>
      <c r="BX64" s="1"/>
      <c r="BY64" s="1"/>
      <c r="BZ64" s="1"/>
    </row>
    <row r="65" spans="1:78" s="33" customFormat="1" ht="78.75" customHeight="1">
      <c r="A65" s="40">
        <v>2</v>
      </c>
      <c r="B65" s="40"/>
      <c r="C65" s="40"/>
      <c r="D65" s="40"/>
      <c r="E65" s="40"/>
      <c r="F65" s="40"/>
      <c r="G65" s="43" t="s">
        <v>63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5"/>
      <c r="Z65" s="126" t="s">
        <v>62</v>
      </c>
      <c r="AA65" s="126"/>
      <c r="AB65" s="126"/>
      <c r="AC65" s="126"/>
      <c r="AD65" s="126"/>
      <c r="AE65" s="110" t="s">
        <v>91</v>
      </c>
      <c r="AF65" s="111"/>
      <c r="AG65" s="111"/>
      <c r="AH65" s="111"/>
      <c r="AI65" s="111"/>
      <c r="AJ65" s="111"/>
      <c r="AK65" s="111"/>
      <c r="AL65" s="111"/>
      <c r="AM65" s="111"/>
      <c r="AN65" s="112"/>
      <c r="AO65" s="41">
        <v>0</v>
      </c>
      <c r="AP65" s="41"/>
      <c r="AQ65" s="41"/>
      <c r="AR65" s="41"/>
      <c r="AS65" s="41"/>
      <c r="AT65" s="41"/>
      <c r="AU65" s="41"/>
      <c r="AV65" s="41"/>
      <c r="AW65" s="41">
        <v>31333.5</v>
      </c>
      <c r="AX65" s="41"/>
      <c r="AY65" s="41"/>
      <c r="AZ65" s="41"/>
      <c r="BA65" s="41"/>
      <c r="BB65" s="41"/>
      <c r="BC65" s="41"/>
      <c r="BD65" s="41"/>
      <c r="BE65" s="41">
        <f>AO65+AW65</f>
        <v>31333.5</v>
      </c>
      <c r="BF65" s="41"/>
      <c r="BG65" s="41"/>
      <c r="BH65" s="41"/>
      <c r="BI65" s="41"/>
      <c r="BJ65" s="41"/>
      <c r="BK65" s="41"/>
      <c r="BL65" s="41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1"/>
      <c r="BX65" s="1"/>
      <c r="BY65" s="1"/>
      <c r="BZ65" s="1"/>
    </row>
    <row r="66" spans="1:78" s="2" customFormat="1" ht="18.75" customHeight="1">
      <c r="A66" s="35">
        <v>0</v>
      </c>
      <c r="B66" s="35"/>
      <c r="C66" s="35"/>
      <c r="D66" s="35"/>
      <c r="E66" s="35"/>
      <c r="F66" s="35"/>
      <c r="G66" s="113" t="s">
        <v>64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98"/>
      <c r="AA66" s="98"/>
      <c r="AB66" s="98"/>
      <c r="AC66" s="98"/>
      <c r="AD66" s="98"/>
      <c r="AE66" s="121"/>
      <c r="AF66" s="122"/>
      <c r="AG66" s="122"/>
      <c r="AH66" s="122"/>
      <c r="AI66" s="122"/>
      <c r="AJ66" s="122"/>
      <c r="AK66" s="122"/>
      <c r="AL66" s="122"/>
      <c r="AM66" s="122"/>
      <c r="AN66" s="123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0"/>
      <c r="BN66" s="30"/>
      <c r="BO66" s="30"/>
      <c r="BP66" s="30"/>
      <c r="BQ66" s="30"/>
      <c r="BR66" s="30"/>
      <c r="BS66" s="30"/>
      <c r="BT66" s="30"/>
      <c r="BU66" s="30"/>
      <c r="BV66" s="30"/>
    </row>
    <row r="67" spans="1:78" s="109" customFormat="1" ht="72" customHeight="1">
      <c r="A67" s="100">
        <v>1</v>
      </c>
      <c r="B67" s="100"/>
      <c r="C67" s="100"/>
      <c r="D67" s="100"/>
      <c r="E67" s="100"/>
      <c r="F67" s="100"/>
      <c r="G67" s="101" t="s">
        <v>65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125" t="s">
        <v>66</v>
      </c>
      <c r="AA67" s="125"/>
      <c r="AB67" s="125"/>
      <c r="AC67" s="125"/>
      <c r="AD67" s="125"/>
      <c r="AE67" s="104" t="s">
        <v>92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127">
        <v>0</v>
      </c>
      <c r="AP67" s="127"/>
      <c r="AQ67" s="127"/>
      <c r="AR67" s="127"/>
      <c r="AS67" s="127"/>
      <c r="AT67" s="127"/>
      <c r="AU67" s="127"/>
      <c r="AV67" s="127"/>
      <c r="AW67" s="127">
        <v>100</v>
      </c>
      <c r="AX67" s="127"/>
      <c r="AY67" s="127"/>
      <c r="AZ67" s="127"/>
      <c r="BA67" s="127"/>
      <c r="BB67" s="127"/>
      <c r="BC67" s="127"/>
      <c r="BD67" s="127"/>
      <c r="BE67" s="127">
        <f>AO67+AW67</f>
        <v>100</v>
      </c>
      <c r="BF67" s="127"/>
      <c r="BG67" s="127"/>
      <c r="BH67" s="127"/>
      <c r="BI67" s="127"/>
      <c r="BJ67" s="127"/>
      <c r="BK67" s="127"/>
      <c r="BL67" s="127"/>
      <c r="BM67" s="108"/>
      <c r="BN67" s="108"/>
      <c r="BO67" s="108"/>
      <c r="BP67" s="108"/>
      <c r="BQ67" s="108"/>
      <c r="BR67" s="108"/>
      <c r="BS67" s="108"/>
      <c r="BT67" s="108"/>
      <c r="BU67" s="108"/>
      <c r="BV67" s="108"/>
    </row>
    <row r="68" spans="1:78" ht="68.25" customHeight="1">
      <c r="A68" s="40">
        <v>2</v>
      </c>
      <c r="B68" s="40"/>
      <c r="C68" s="40"/>
      <c r="D68" s="40"/>
      <c r="E68" s="40"/>
      <c r="F68" s="40"/>
      <c r="G68" s="43" t="s">
        <v>67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126" t="s">
        <v>66</v>
      </c>
      <c r="AA68" s="126"/>
      <c r="AB68" s="126"/>
      <c r="AC68" s="126"/>
      <c r="AD68" s="126"/>
      <c r="AE68" s="110" t="s">
        <v>94</v>
      </c>
      <c r="AF68" s="111"/>
      <c r="AG68" s="111"/>
      <c r="AH68" s="111"/>
      <c r="AI68" s="111"/>
      <c r="AJ68" s="111"/>
      <c r="AK68" s="111"/>
      <c r="AL68" s="111"/>
      <c r="AM68" s="111"/>
      <c r="AN68" s="112"/>
      <c r="AO68" s="41">
        <v>0</v>
      </c>
      <c r="AP68" s="41"/>
      <c r="AQ68" s="41"/>
      <c r="AR68" s="41"/>
      <c r="AS68" s="41"/>
      <c r="AT68" s="41"/>
      <c r="AU68" s="41"/>
      <c r="AV68" s="41"/>
      <c r="AW68" s="41">
        <v>57.1</v>
      </c>
      <c r="AX68" s="41"/>
      <c r="AY68" s="41"/>
      <c r="AZ68" s="41"/>
      <c r="BA68" s="41"/>
      <c r="BB68" s="41"/>
      <c r="BC68" s="41"/>
      <c r="BD68" s="41"/>
      <c r="BE68" s="41">
        <v>57.1</v>
      </c>
      <c r="BF68" s="41"/>
      <c r="BG68" s="41"/>
      <c r="BH68" s="41"/>
      <c r="BI68" s="41"/>
      <c r="BJ68" s="41"/>
      <c r="BK68" s="41"/>
      <c r="BL68" s="41"/>
    </row>
    <row r="69" spans="1:78"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</row>
    <row r="71" spans="1:78" ht="16.5" customHeight="1">
      <c r="A71" s="129" t="s">
        <v>95</v>
      </c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19"/>
      <c r="AO71" s="72" t="s">
        <v>96</v>
      </c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</row>
    <row r="72" spans="1:78">
      <c r="W72" s="130" t="s">
        <v>6</v>
      </c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O72" s="130" t="s">
        <v>39</v>
      </c>
      <c r="AP72" s="130"/>
      <c r="AQ72" s="130"/>
      <c r="AR72" s="130"/>
      <c r="AS72" s="130"/>
      <c r="AT72" s="130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  <c r="BE72" s="130"/>
      <c r="BF72" s="130"/>
      <c r="BG72" s="130"/>
    </row>
    <row r="73" spans="1:78" ht="15.75" customHeight="1">
      <c r="A73" s="77" t="s">
        <v>4</v>
      </c>
      <c r="B73" s="77"/>
      <c r="C73" s="77"/>
      <c r="D73" s="77"/>
      <c r="E73" s="77"/>
      <c r="F73" s="77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F73" s="131"/>
      <c r="AG73" s="131"/>
      <c r="AH73" s="131"/>
      <c r="AI73" s="131"/>
      <c r="AJ73" s="131"/>
      <c r="AK73" s="131"/>
      <c r="AL73" s="131"/>
      <c r="AM73" s="131"/>
      <c r="AN73" s="131"/>
      <c r="AO73" s="131"/>
      <c r="AP73" s="131"/>
      <c r="AQ73" s="131"/>
      <c r="AR73" s="131"/>
      <c r="AS73" s="131"/>
    </row>
    <row r="74" spans="1:78" ht="21.75" customHeight="1">
      <c r="A74" s="72" t="s">
        <v>71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</row>
    <row r="75" spans="1:78">
      <c r="A75" s="132" t="s">
        <v>35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2"/>
      <c r="AQ75" s="132"/>
      <c r="AR75" s="132"/>
      <c r="AS75" s="132"/>
    </row>
    <row r="76" spans="1:78" ht="10.5" customHeight="1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</row>
    <row r="77" spans="1:78" ht="31.5" customHeight="1">
      <c r="A77" s="129" t="s">
        <v>72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19"/>
      <c r="AO77" s="72" t="s">
        <v>79</v>
      </c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</row>
    <row r="78" spans="1:78" s="33" customForma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130" t="s">
        <v>6</v>
      </c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7"/>
      <c r="AO78" s="130" t="s">
        <v>39</v>
      </c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  <c r="BE78" s="130"/>
      <c r="BF78" s="130"/>
      <c r="BG78" s="130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1"/>
      <c r="BX78" s="1"/>
      <c r="BY78" s="1"/>
      <c r="BZ78" s="1"/>
    </row>
    <row r="79" spans="1:78" s="33" customFormat="1">
      <c r="A79" s="135">
        <v>45497</v>
      </c>
      <c r="B79" s="136"/>
      <c r="C79" s="136"/>
      <c r="D79" s="136"/>
      <c r="E79" s="136"/>
      <c r="F79" s="136"/>
      <c r="G79" s="136"/>
      <c r="H79" s="136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1"/>
      <c r="BX79" s="1"/>
      <c r="BY79" s="1"/>
      <c r="BZ79" s="1"/>
    </row>
    <row r="80" spans="1:78" s="33" customFormat="1">
      <c r="A80" s="130" t="s">
        <v>33</v>
      </c>
      <c r="B80" s="130"/>
      <c r="C80" s="130"/>
      <c r="D80" s="130"/>
      <c r="E80" s="130"/>
      <c r="F80" s="130"/>
      <c r="G80" s="130"/>
      <c r="H80" s="130"/>
      <c r="I80" s="137"/>
      <c r="J80" s="137"/>
      <c r="K80" s="137"/>
      <c r="L80" s="137"/>
      <c r="M80" s="137"/>
      <c r="N80" s="137"/>
      <c r="O80" s="137"/>
      <c r="P80" s="137"/>
      <c r="Q80" s="13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1"/>
      <c r="BX80" s="1"/>
      <c r="BY80" s="1"/>
      <c r="BZ80" s="1"/>
    </row>
    <row r="81" spans="1:1">
      <c r="A81" s="7" t="s">
        <v>34</v>
      </c>
    </row>
  </sheetData>
  <mergeCells count="215">
    <mergeCell ref="BQ43:BX43"/>
    <mergeCell ref="A80:H80"/>
    <mergeCell ref="A74:AS74"/>
    <mergeCell ref="A75:AS75"/>
    <mergeCell ref="A79:H79"/>
    <mergeCell ref="A56:F56"/>
    <mergeCell ref="A54:BL54"/>
    <mergeCell ref="A55:F55"/>
    <mergeCell ref="AE55:AN55"/>
    <mergeCell ref="Z55:AD55"/>
    <mergeCell ref="AE57:AN57"/>
    <mergeCell ref="A71:V71"/>
    <mergeCell ref="W71:AM71"/>
    <mergeCell ref="AO71:BG71"/>
    <mergeCell ref="A73:F73"/>
    <mergeCell ref="W72:AM72"/>
    <mergeCell ref="AW56:BD56"/>
    <mergeCell ref="BE56:BL56"/>
    <mergeCell ref="AO78:BG78"/>
    <mergeCell ref="AO72:BG72"/>
    <mergeCell ref="W78:AM78"/>
    <mergeCell ref="A77:V77"/>
    <mergeCell ref="W77:AM77"/>
    <mergeCell ref="AO77:BG77"/>
    <mergeCell ref="A57:F57"/>
    <mergeCell ref="AO2:BL2"/>
    <mergeCell ref="AO3:BL3"/>
    <mergeCell ref="AO4:BL4"/>
    <mergeCell ref="AO5:BL5"/>
    <mergeCell ref="A19:T19"/>
    <mergeCell ref="AS19:BC19"/>
    <mergeCell ref="BD19:BL19"/>
    <mergeCell ref="T20:W20"/>
    <mergeCell ref="A20:H20"/>
    <mergeCell ref="I20:S20"/>
    <mergeCell ref="BE18:BL18"/>
    <mergeCell ref="BE17:BL17"/>
    <mergeCell ref="AK17:BC17"/>
    <mergeCell ref="AK18:BC18"/>
    <mergeCell ref="N15:AS15"/>
    <mergeCell ref="AU15:BB15"/>
    <mergeCell ref="B14:L14"/>
    <mergeCell ref="N14:AS14"/>
    <mergeCell ref="AU14:BB14"/>
    <mergeCell ref="B15:L15"/>
    <mergeCell ref="B18:L18"/>
    <mergeCell ref="N18:Y18"/>
    <mergeCell ref="B11:L11"/>
    <mergeCell ref="B12:L12"/>
    <mergeCell ref="Z57:AD57"/>
    <mergeCell ref="BE57:BL57"/>
    <mergeCell ref="AW57:BD57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G57:Y57"/>
    <mergeCell ref="BE58:BL58"/>
    <mergeCell ref="A52:C52"/>
    <mergeCell ref="G56:Y56"/>
    <mergeCell ref="AO56:AV56"/>
    <mergeCell ref="Z56:AD56"/>
    <mergeCell ref="G55:Y55"/>
    <mergeCell ref="AO55:AV55"/>
    <mergeCell ref="AW55:BD55"/>
    <mergeCell ref="A42:C42"/>
    <mergeCell ref="AK42:AR42"/>
    <mergeCell ref="A44:C44"/>
    <mergeCell ref="D44:AB44"/>
    <mergeCell ref="AC44:AJ44"/>
    <mergeCell ref="AK44:AR44"/>
    <mergeCell ref="AS44:AZ44"/>
    <mergeCell ref="A33:BL33"/>
    <mergeCell ref="A34:F34"/>
    <mergeCell ref="G34:BL34"/>
    <mergeCell ref="A35:F35"/>
    <mergeCell ref="G35:BL35"/>
    <mergeCell ref="A48:AY48"/>
    <mergeCell ref="A49:C50"/>
    <mergeCell ref="D51:AA51"/>
    <mergeCell ref="AB51:AI51"/>
    <mergeCell ref="D49:AA50"/>
    <mergeCell ref="AB49:AI50"/>
    <mergeCell ref="AJ49:AQ50"/>
    <mergeCell ref="AR49:AY50"/>
    <mergeCell ref="G36:BL36"/>
    <mergeCell ref="AO6:BF6"/>
    <mergeCell ref="A9:BL9"/>
    <mergeCell ref="A10:BL10"/>
    <mergeCell ref="A28:F28"/>
    <mergeCell ref="G28:BL28"/>
    <mergeCell ref="A26:F26"/>
    <mergeCell ref="AA18:AI18"/>
    <mergeCell ref="AA17:AI17"/>
    <mergeCell ref="A25:BL25"/>
    <mergeCell ref="AO1:BL1"/>
    <mergeCell ref="A47:BL47"/>
    <mergeCell ref="A43:C43"/>
    <mergeCell ref="U19:AD19"/>
    <mergeCell ref="AE19:AR19"/>
    <mergeCell ref="AK43:AR43"/>
    <mergeCell ref="AS43:AZ43"/>
    <mergeCell ref="G26:BL26"/>
    <mergeCell ref="A27:F27"/>
    <mergeCell ref="G27:BL27"/>
    <mergeCell ref="AS40:AZ41"/>
    <mergeCell ref="D40:AB41"/>
    <mergeCell ref="D42:AB42"/>
    <mergeCell ref="AC42:AJ42"/>
    <mergeCell ref="N11:AS11"/>
    <mergeCell ref="N12:AS12"/>
    <mergeCell ref="AU11:BB11"/>
    <mergeCell ref="AU12:BB12"/>
    <mergeCell ref="A22:BL22"/>
    <mergeCell ref="A23:BL23"/>
    <mergeCell ref="B17:L17"/>
    <mergeCell ref="N17:Y17"/>
    <mergeCell ref="A31:BL31"/>
    <mergeCell ref="A30:BL30"/>
    <mergeCell ref="BE55:BL55"/>
    <mergeCell ref="AE56:AN56"/>
    <mergeCell ref="A45:C45"/>
    <mergeCell ref="D45:AB45"/>
    <mergeCell ref="AC45:AJ45"/>
    <mergeCell ref="AK45:AR45"/>
    <mergeCell ref="AS45:AZ45"/>
    <mergeCell ref="A36:F36"/>
    <mergeCell ref="AO57:AV57"/>
    <mergeCell ref="AS42:AZ42"/>
    <mergeCell ref="AC43:AJ43"/>
    <mergeCell ref="AC40:AJ41"/>
    <mergeCell ref="AK40:AR41"/>
    <mergeCell ref="D43:AB43"/>
    <mergeCell ref="D52:AA52"/>
    <mergeCell ref="AB52:AI52"/>
    <mergeCell ref="AJ52:AQ52"/>
    <mergeCell ref="AR52:AY52"/>
    <mergeCell ref="A51:C51"/>
    <mergeCell ref="AR51:AY51"/>
    <mergeCell ref="A40:C41"/>
    <mergeCell ref="A39:AZ39"/>
    <mergeCell ref="A38:AZ38"/>
    <mergeCell ref="AJ51:AQ51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60:BL60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2:BL62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4:BL64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</mergeCells>
  <phoneticPr fontId="0" type="noConversion"/>
  <conditionalFormatting sqref="H60:L60 H63:L63 H66:L66 G58:G68">
    <cfRule type="cellIs" dxfId="4" priority="1" stopIfTrue="1" operator="equal">
      <formula>$G57</formula>
    </cfRule>
  </conditionalFormatting>
  <conditionalFormatting sqref="D45:I45">
    <cfRule type="cellIs" dxfId="3" priority="2" stopIfTrue="1" operator="equal">
      <formula>$D43</formula>
    </cfRule>
  </conditionalFormatting>
  <conditionalFormatting sqref="A57:F68">
    <cfRule type="cellIs" dxfId="2" priority="3" stopIfTrue="1" operator="equal">
      <formula>0</formula>
    </cfRule>
  </conditionalFormatting>
  <conditionalFormatting sqref="D43:D44">
    <cfRule type="cellIs" dxfId="1" priority="4" stopIfTrue="1" operator="equal">
      <formula>#REF!</formula>
    </cfRule>
  </conditionalFormatting>
  <conditionalFormatting sqref="G57:L57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copies="3" r:id="rId1"/>
  <headerFooter alignWithMargins="0"/>
  <rowBreaks count="4" manualBreakCount="4">
    <brk id="21" max="64" man="1"/>
    <brk id="36" max="64" man="1"/>
    <brk id="59" max="64" man="1"/>
    <brk id="6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КПК0813221</vt:lpstr>
      <vt:lpstr>КПК0813221!Область_печати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2024-07-24T13:56:38Z</cp:lastPrinted>
  <dcterms:created xsi:type="dcterms:W3CDTF">2016-08-15T09:54:21Z</dcterms:created>
  <dcterms:modified xsi:type="dcterms:W3CDTF">2024-07-24T13:59:15Z</dcterms:modified>
</cp:coreProperties>
</file>